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1 Material sanitario\ANEXOS\"/>
    </mc:Choice>
  </mc:AlternateContent>
  <xr:revisionPtr revIDLastSave="0" documentId="13_ncr:1_{D4E65EDE-E4C2-4EBE-9E83-9E375D4B10E5}" xr6:coauthVersionLast="47" xr6:coauthVersionMax="47" xr10:uidLastSave="{00000000-0000-0000-0000-000000000000}"/>
  <bookViews>
    <workbookView xWindow="28680" yWindow="-120" windowWidth="29040" windowHeight="15720" xr2:uid="{C71DFF06-1AC5-4475-B62F-B3ED44624DB9}"/>
  </bookViews>
  <sheets>
    <sheet name="OFERTA ECONÓMICA 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 l="1"/>
  <c r="D14" i="1" l="1"/>
</calcChain>
</file>

<file path=xl/sharedStrings.xml><?xml version="1.0" encoding="utf-8"?>
<sst xmlns="http://schemas.openxmlformats.org/spreadsheetml/2006/main" count="16" uniqueCount="16">
  <si>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</si>
  <si>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</si>
  <si>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</si>
  <si>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</si>
  <si>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</si>
  <si>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</si>
  <si>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</si>
  <si>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</si>
  <si>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Importe a incluir en la casilla de Oferta Económica en la aplicación de FREMAP al presentar oferta.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</si>
  <si>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</si>
  <si>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Consumos Estimados para la duración inicial del contrato (36 meses)</t>
  </si>
  <si>
    <t>ANEXO I. OFERTA ECONÓMICA LOTE 2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</si>
  <si>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sanitario con destino a los Hospitales de FREMAP, Mutua Colaboradora con la Seguridad Social Nº 61. (LICT/99/139/2024/191) comprometiéndose a su ejecución con estricta sujeción a los Pliegos de Cláusulas Administrativas y de Prescripciones Técnicas que han de regir la adjudicación y ejecución del mismo, en las siguientes condiciones:</t>
  </si>
  <si>
    <t xml:space="preserve">	Contratación del suministro de cobertores con bomba y cesión de equipos.</t>
  </si>
  <si>
    <t>Cuerpo entero</t>
  </si>
  <si>
    <t>Medio cuerpo inferior/superior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</si>
</sst>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8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G19"/>
  <sheetViews>
    <sheetView tabSelected="1" topLeftCell="A4" zoomScale="92" zoomScaleNormal="92" workbookViewId="0">
      <selection activeCell="E12" sqref="E12"/>
    </sheetView>
  </sheetViews>
  <sheetFormatPr baseColWidth="10" defaultRowHeight="14.5" x14ac:dyDescent="0.35"/>
  <cols>
    <col min="2" max="2" width="11.26953125" customWidth="1"/>
    <col min="3" max="3" width="58.7265625" customWidth="1"/>
    <col min="4" max="4" width="21.54296875" customWidth="1"/>
    <col min="5" max="6" width="20.453125" customWidth="1"/>
    <col min="7" max="7" width="18.81640625" customWidth="1"/>
  </cols>
  <sheetData>
    <row r="2" spans="2:7" ht="23.5" x14ac:dyDescent="0.35">
      <c r="B2" s="25" t="s">
        <v>11</v>
      </c>
      <c r="C2" s="26"/>
      <c r="D2" s="26"/>
      <c r="E2" s="26"/>
      <c r="F2" s="26"/>
      <c r="G2" s="26"/>
    </row>
    <row r="3" spans="2:7" ht="50.15" customHeight="1" x14ac:dyDescent="0.35">
      <c r="B3" s="23" t="s">
        <v>13</v>
      </c>
      <c r="C3" s="24"/>
      <c r="D3" s="24"/>
      <c r="E3" s="24"/>
      <c r="F3" s="24"/>
      <c r="G3" s="24"/>
    </row>
    <row r="4" spans="2:7" ht="22.5" customHeight="1" x14ac:dyDescent="0.35">
      <c r="B4" s="29" t="s">
        <v>5</v>
      </c>
      <c r="C4" s="29"/>
      <c r="D4" s="29"/>
      <c r="E4" s="29"/>
      <c r="F4" s="29"/>
      <c r="G4" s="29"/>
    </row>
    <row r="5" spans="2:7" ht="41.15" customHeight="1" x14ac:dyDescent="0.35">
      <c r="B5" s="27" t="s">
        <v>4</v>
      </c>
      <c r="C5" s="27"/>
      <c r="D5" s="27"/>
      <c r="E5" s="27"/>
      <c r="F5" s="27"/>
      <c r="G5" s="27"/>
    </row>
    <row r="6" spans="2:7" ht="28" customHeight="1" x14ac:dyDescent="0.45">
      <c r="B6" s="4"/>
      <c r="C6" s="4"/>
      <c r="D6" s="4"/>
      <c r="E6" s="4"/>
      <c r="F6" s="4"/>
    </row>
    <row r="7" spans="2:7" ht="84" customHeight="1" x14ac:dyDescent="0.35">
      <c r="B7" s="28" t="s">
        <v>12</v>
      </c>
      <c r="C7" s="28"/>
      <c r="D7" s="28"/>
      <c r="E7" s="28"/>
      <c r="F7" s="28"/>
      <c r="G7" s="28"/>
    </row>
    <row r="8" spans="2:7" ht="17.5" customHeight="1" x14ac:dyDescent="0.35">
      <c r="B8" s="7"/>
      <c r="C8" s="8"/>
      <c r="D8" s="8"/>
      <c r="E8" s="8"/>
      <c r="F8" s="8"/>
      <c r="G8" s="8"/>
    </row>
    <row r="9" spans="2:7" ht="77.150000000000006" customHeight="1" x14ac:dyDescent="0.35">
      <c r="B9" s="3" t="s">
        <v>0</v>
      </c>
      <c r="C9" s="3" t="s">
        <v>6</v>
      </c>
      <c r="D9" s="2" t="s">
        <v>10</v>
      </c>
      <c r="E9" s="2" t="s">
        <v>1</v>
      </c>
      <c r="F9" s="2" t="s">
        <v>2</v>
      </c>
      <c r="G9" s="2" t="s">
        <v>3</v>
      </c>
    </row>
    <row r="10" spans="2:7" ht="36" customHeight="1" x14ac:dyDescent="0.35">
      <c r="B10" s="10">
        <v>1</v>
      </c>
      <c r="C10" s="16" t="s">
        <v>14</v>
      </c>
      <c r="D10" s="18">
        <v>2700</v>
      </c>
      <c r="E10" s="17">
        <v>7.35</v>
      </c>
      <c r="F10" s="19"/>
      <c r="G10" s="5" t="str">
        <f>IF(F10&lt;=0,"Error de Precio", IF(F10&gt;E10,"Error de Precio",(F10*D10)))</f>
        <v>Error de Precio</v>
      </c>
    </row>
    <row r="11" spans="2:7" ht="31.5" customHeight="1" x14ac:dyDescent="0.35">
      <c r="B11" s="9">
        <v>2</v>
      </c>
      <c r="C11" s="16" t="s">
        <v>15</v>
      </c>
      <c r="D11" s="18">
        <v>1200</v>
      </c>
      <c r="E11" s="17">
        <v>7.35</v>
      </c>
      <c r="F11" s="19"/>
      <c r="G11" s="5" t="str">
        <f>IF(F11&lt;=0,"Error de Precio", IF(F11&gt;E11,"Error de Precio",(F11*D11)))</f>
        <v>Error de Precio</v>
      </c>
    </row>
    <row r="12" spans="2:7" ht="19" customHeight="1" x14ac:dyDescent="0.35">
      <c r="B12" s="13"/>
      <c r="C12" s="14"/>
      <c r="D12" s="13"/>
      <c r="E12" s="15"/>
    </row>
    <row r="13" spans="2:7" x14ac:dyDescent="0.35">
      <c r="B13" s="1"/>
      <c r="C13" s="1"/>
      <c r="D13" s="1"/>
    </row>
    <row r="14" spans="2:7" ht="65.150000000000006" customHeight="1" x14ac:dyDescent="0.35">
      <c r="C14" s="11" t="s">
        <v>9</v>
      </c>
      <c r="D14" s="6" t="str">
        <f>IF(COUNTIF(G10:G11,"Error de Precio"),"Oferta Incompleta. Algún precio por encima del Precio Máximo o menor/igual que cero.",SUM(G10:G11))</f>
        <v>Oferta Incompleta. Algún precio por encima del Precio Máximo o menor/igual que cero.</v>
      </c>
    </row>
    <row r="15" spans="2:7" ht="80.150000000000006" customHeight="1" x14ac:dyDescent="0.35">
      <c r="D15" s="12" t="s">
        <v>8</v>
      </c>
    </row>
    <row r="18" spans="2:7" ht="22.5" customHeight="1" thickBot="1" x14ac:dyDescent="0.4"/>
    <row r="19" spans="2:7" ht="89.15" customHeight="1" thickBot="1" x14ac:dyDescent="0.4">
      <c r="B19" s="20" t="s">
        <v>7</v>
      </c>
      <c r="C19" s="21"/>
      <c r="D19" s="21"/>
      <c r="E19" s="21"/>
      <c r="F19" s="21"/>
      <c r="G19" s="22"/>
    </row>
  </sheetData>
  <sheetProtection algorithmName="SHA-512" hashValue="ofB+Le4Hk12L9pleWdecPdIoLiE9wfyDVcrNGU+4bxvGQx1zUU8gXhb/LLS3BCzDlv9cX3Z1OK+rgSxs93sTYw==" saltValue="843WGLobKsG1g9yyC6X0ow==" spinCount="100000" sheet="1" objects="1" scenarios="1"/>
  <mergeCells count="6">
    <mergeCell ref="B19:G19"/>
    <mergeCell ref="B3:G3"/>
    <mergeCell ref="B2:G2"/>
    <mergeCell ref="B5:G5"/>
    <mergeCell ref="B7:G7"/>
    <mergeCell ref="B4:G4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F12" xr:uid="{15834419-6404-4DFD-8FD6-C6BC08C38DE4}">
      <formula1>IF(F12&gt;0,F12*100=INT(F12*100),"ERROR")+IF(F12&lt;=E12,F12*100=INT(F12*100),"ERROR")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aximo establecido" sqref="F10:F11" xr:uid="{16F5A2C8-CEF2-429D-9E11-65060D27D19E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Moreno Higueras, Juan José</cp:lastModifiedBy>
  <dcterms:created xsi:type="dcterms:W3CDTF">2023-07-26T08:17:44Z</dcterms:created>
  <dcterms:modified xsi:type="dcterms:W3CDTF">2025-10-21T08:46:16Z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2025-01-22T10:41:58Z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6bae9ccf-64e8-4d87-80a7-9bf7ac14eefc</vt:lpwstr>
  </property>
  <property fmtid="{D5CDD505-2E9C-101B-9397-08002B2CF9AE}" pid="8" name="MSIP_Label_2c0a8209-6590-4cef-adb7-80fa47675d6e_ContentBits">
    <vt:lpwstr>2</vt:lpwstr>
  </property>
</Properties>
</file>